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Лист1!$D$176</definedName>
  </definedNames>
  <calcPr calcId="125725"/>
</workbook>
</file>

<file path=xl/calcChain.xml><?xml version="1.0" encoding="utf-8"?>
<calcChain xmlns="http://schemas.openxmlformats.org/spreadsheetml/2006/main">
  <c r="F186" i="1"/>
  <c r="E16"/>
  <c r="F108"/>
  <c r="F121"/>
  <c r="F132"/>
  <c r="E13"/>
  <c r="E35"/>
  <c r="E36" l="1"/>
  <c r="E64"/>
  <c r="E19" l="1"/>
  <c r="E30" l="1"/>
  <c r="E7" l="1"/>
</calcChain>
</file>

<file path=xl/sharedStrings.xml><?xml version="1.0" encoding="utf-8"?>
<sst xmlns="http://schemas.openxmlformats.org/spreadsheetml/2006/main" count="130" uniqueCount="97">
  <si>
    <t>0104</t>
  </si>
  <si>
    <t>СУММА (тыс.руб.)</t>
  </si>
  <si>
    <t>0102</t>
  </si>
  <si>
    <t>211</t>
  </si>
  <si>
    <t>Рпр</t>
  </si>
  <si>
    <t>статья</t>
  </si>
  <si>
    <t>213</t>
  </si>
  <si>
    <t>Итого:</t>
  </si>
  <si>
    <t>0409</t>
  </si>
  <si>
    <t>Всего</t>
  </si>
  <si>
    <t>Назначение</t>
  </si>
  <si>
    <t>Сумма (тыс.руб.)</t>
  </si>
  <si>
    <t>итого</t>
  </si>
  <si>
    <t>212</t>
  </si>
  <si>
    <t>Наименование</t>
  </si>
  <si>
    <t>КВР</t>
  </si>
  <si>
    <t>121</t>
  </si>
  <si>
    <t>122</t>
  </si>
  <si>
    <t>244</t>
  </si>
  <si>
    <t>итого:</t>
  </si>
  <si>
    <t>540</t>
  </si>
  <si>
    <t>251</t>
  </si>
  <si>
    <t xml:space="preserve">ВСЕГО </t>
  </si>
  <si>
    <t>0106</t>
  </si>
  <si>
    <t>0203</t>
  </si>
  <si>
    <t>военкомат ФБ</t>
  </si>
  <si>
    <t>211 з/пл</t>
  </si>
  <si>
    <t>213 начисл. 30,2%</t>
  </si>
  <si>
    <t>221 услуги связи</t>
  </si>
  <si>
    <t>Ревизионная ком.</t>
  </si>
  <si>
    <t>примечание</t>
  </si>
  <si>
    <t xml:space="preserve">0104 </t>
  </si>
  <si>
    <t>Рпр 0409</t>
  </si>
  <si>
    <t>000</t>
  </si>
  <si>
    <t>ФОТ</t>
  </si>
  <si>
    <t>содержание культуры</t>
  </si>
  <si>
    <t>0111</t>
  </si>
  <si>
    <t>850</t>
  </si>
  <si>
    <t>резервный фонд</t>
  </si>
  <si>
    <t>212 ком.расх.</t>
  </si>
  <si>
    <t>310 (приобр. Осн.ср-в)</t>
  </si>
  <si>
    <t>,</t>
  </si>
  <si>
    <t>трансп.расходы ст.222</t>
  </si>
  <si>
    <t>запчасти трактор ст.346</t>
  </si>
  <si>
    <t>0310</t>
  </si>
  <si>
    <t>пож.безоп.</t>
  </si>
  <si>
    <t>0503</t>
  </si>
  <si>
    <t>0707</t>
  </si>
  <si>
    <t>240</t>
  </si>
  <si>
    <t>0113</t>
  </si>
  <si>
    <t>349 (приоб.сув.прод.к прзд.)</t>
  </si>
  <si>
    <t>346 (Канц.тов, хоз.товары)</t>
  </si>
  <si>
    <t>344 (стройматериалы)</t>
  </si>
  <si>
    <t>Приобрет.щебня ст. 344</t>
  </si>
  <si>
    <t xml:space="preserve">Рпр 0503  </t>
  </si>
  <si>
    <t>223 ком.услуги, электроэнергия</t>
  </si>
  <si>
    <t>Итого</t>
  </si>
  <si>
    <t>эл.торги</t>
  </si>
  <si>
    <t>343,226,221,290,346,223</t>
  </si>
  <si>
    <t>ГСМ, програм.обеспечение, усл.связи,налоги, ком.услуги, материальные запасы, прочие услуги</t>
  </si>
  <si>
    <t>1001</t>
  </si>
  <si>
    <t>312</t>
  </si>
  <si>
    <t>264</t>
  </si>
  <si>
    <t>доплата к пенсии</t>
  </si>
  <si>
    <t>226 акарицидная обработка</t>
  </si>
  <si>
    <t>Ремонт дорог   ст.225</t>
  </si>
  <si>
    <t>дизтопливо   ст.343</t>
  </si>
  <si>
    <t>Рпр 0104</t>
  </si>
  <si>
    <t>213 начисления на ФОТ</t>
  </si>
  <si>
    <t>211 зарплата ФОТ</t>
  </si>
  <si>
    <t>291,292,293 налоги, пошлины и сборы</t>
  </si>
  <si>
    <t>227 ОСАГО</t>
  </si>
  <si>
    <t>346 материал.запасы(запчасти, канц.товары)</t>
  </si>
  <si>
    <t>343 ГСМ</t>
  </si>
  <si>
    <t>223 Коммунальные услуги</t>
  </si>
  <si>
    <t>225 пожар сигнал усл.охраны</t>
  </si>
  <si>
    <t>226 периодич.осм.,страх. Програмное обеспечение и др.,</t>
  </si>
  <si>
    <t>223 коммунальные услуги</t>
  </si>
  <si>
    <t>291,292,295 налоги (имущ.)</t>
  </si>
  <si>
    <t>0705</t>
  </si>
  <si>
    <t>226</t>
  </si>
  <si>
    <t>226 диспансер.,медосмотры, обучение, прочие усл (редакция), програмное обеспечение</t>
  </si>
  <si>
    <t>870</t>
  </si>
  <si>
    <t>343</t>
  </si>
  <si>
    <t>0801,0804</t>
  </si>
  <si>
    <t>211,213,221,226,290,340,225</t>
  </si>
  <si>
    <t>344,343,346</t>
  </si>
  <si>
    <t>.щебень,ГСМ,з\части</t>
  </si>
  <si>
    <t>223,225</t>
  </si>
  <si>
    <t>Администрация Новодубровского сельсовета Убинского района Новосибирской области</t>
  </si>
  <si>
    <t>Обязательные расходы на 2025 год</t>
  </si>
  <si>
    <t xml:space="preserve">Специалист  - бухгалтер                                           </t>
  </si>
  <si>
    <t>Лукьянова Н.М</t>
  </si>
  <si>
    <t>345(мягкий инвентарь)</t>
  </si>
  <si>
    <t>0801 ,0804 МКУК</t>
  </si>
  <si>
    <t>225(з\п по ДГПХ)</t>
  </si>
  <si>
    <t>226(з\п по ДГПХ)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</si>
</sst>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3" xfId="0" applyBorder="1"/>
    <xf numFmtId="0" fontId="0" fillId="0" borderId="2" xfId="0" applyBorder="1"/>
    <xf numFmtId="164" fontId="0" fillId="0" borderId="3" xfId="0" applyNumberFormat="1" applyBorder="1"/>
    <xf numFmtId="0" fontId="4" fillId="0" borderId="1" xfId="0" applyFont="1" applyBorder="1"/>
    <xf numFmtId="0" fontId="4" fillId="0" borderId="0" xfId="0" applyFont="1"/>
    <xf numFmtId="165" fontId="0" fillId="0" borderId="1" xfId="0" applyNumberFormat="1" applyBorder="1"/>
    <xf numFmtId="49" fontId="4" fillId="0" borderId="1" xfId="0" applyNumberFormat="1" applyFont="1" applyBorder="1"/>
    <xf numFmtId="165" fontId="4" fillId="0" borderId="1" xfId="0" applyNumberFormat="1" applyFont="1" applyBorder="1"/>
    <xf numFmtId="165" fontId="6" fillId="0" borderId="1" xfId="0" applyNumberFormat="1" applyFont="1" applyBorder="1"/>
    <xf numFmtId="165" fontId="3" fillId="0" borderId="1" xfId="0" applyNumberFormat="1" applyFont="1" applyBorder="1"/>
    <xf numFmtId="165" fontId="2" fillId="0" borderId="1" xfId="0" applyNumberFormat="1" applyFont="1" applyBorder="1"/>
    <xf numFmtId="49" fontId="0" fillId="0" borderId="0" xfId="0" applyNumberFormat="1" applyFill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0" fontId="0" fillId="0" borderId="1" xfId="0" applyNumberFormat="1" applyBorder="1"/>
    <xf numFmtId="0" fontId="0" fillId="0" borderId="0" xfId="0" applyFill="1" applyBorder="1" applyAlignment="1">
      <alignment horizontal="left"/>
    </xf>
    <xf numFmtId="4" fontId="4" fillId="0" borderId="1" xfId="0" applyNumberFormat="1" applyFont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4" fillId="0" borderId="1" xfId="0" applyNumberFormat="1" applyFont="1" applyBorder="1"/>
    <xf numFmtId="164" fontId="4" fillId="0" borderId="3" xfId="0" applyNumberFormat="1" applyFont="1" applyBorder="1"/>
    <xf numFmtId="164" fontId="5" fillId="0" borderId="1" xfId="0" applyNumberFormat="1" applyFont="1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wrapText="1"/>
    </xf>
    <xf numFmtId="49" fontId="0" fillId="0" borderId="2" xfId="0" applyNumberFormat="1" applyBorder="1"/>
    <xf numFmtId="49" fontId="0" fillId="0" borderId="3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wrapText="1"/>
    </xf>
    <xf numFmtId="164" fontId="4" fillId="0" borderId="0" xfId="0" applyNumberFormat="1" applyFon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0" fontId="0" fillId="0" borderId="1" xfId="0" applyNumberForma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0" fontId="0" fillId="0" borderId="4" xfId="0" applyBorder="1" applyAlignment="1">
      <alignment horizontal="left"/>
    </xf>
    <xf numFmtId="164" fontId="4" fillId="0" borderId="4" xfId="0" applyNumberFormat="1" applyFont="1" applyBorder="1"/>
    <xf numFmtId="165" fontId="7" fillId="0" borderId="1" xfId="0" applyNumberFormat="1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165" fontId="1" fillId="0" borderId="1" xfId="0" applyNumberFormat="1" applyFon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3"/>
  <sheetViews>
    <sheetView tabSelected="1" zoomScale="70" zoomScaleNormal="70" workbookViewId="0">
      <selection activeCell="I188" sqref="I188"/>
    </sheetView>
  </sheetViews>
  <sheetFormatPr defaultRowHeight="15"/>
  <cols>
    <col min="4" max="4" width="28.28515625" customWidth="1"/>
    <col min="5" max="5" width="18.28515625" customWidth="1"/>
    <col min="6" max="6" width="25.85546875" customWidth="1"/>
  </cols>
  <sheetData>
    <row r="1" spans="1:6">
      <c r="A1" t="s">
        <v>89</v>
      </c>
    </row>
    <row r="2" spans="1:6">
      <c r="B2" s="7" t="s">
        <v>90</v>
      </c>
      <c r="C2" s="7"/>
      <c r="D2" s="7"/>
      <c r="E2" s="7"/>
    </row>
    <row r="4" spans="1:6">
      <c r="B4" s="1" t="s">
        <v>4</v>
      </c>
      <c r="C4" s="1" t="s">
        <v>15</v>
      </c>
      <c r="D4" s="1" t="s">
        <v>5</v>
      </c>
      <c r="E4" s="1" t="s">
        <v>1</v>
      </c>
      <c r="F4" s="1" t="s">
        <v>30</v>
      </c>
    </row>
    <row r="5" spans="1:6">
      <c r="B5" s="2" t="s">
        <v>2</v>
      </c>
      <c r="C5" s="2" t="s">
        <v>16</v>
      </c>
      <c r="D5" s="2" t="s">
        <v>3</v>
      </c>
      <c r="E5" s="8">
        <v>1015.8</v>
      </c>
      <c r="F5" s="1" t="s">
        <v>34</v>
      </c>
    </row>
    <row r="6" spans="1:6">
      <c r="B6" s="2" t="s">
        <v>2</v>
      </c>
      <c r="C6" s="2" t="s">
        <v>16</v>
      </c>
      <c r="D6" s="2" t="s">
        <v>6</v>
      </c>
      <c r="E6" s="8">
        <v>306.8</v>
      </c>
      <c r="F6" s="29">
        <v>0.30199999999999999</v>
      </c>
    </row>
    <row r="7" spans="1:6" ht="15.75">
      <c r="B7" s="2"/>
      <c r="C7" s="2"/>
      <c r="D7" s="2" t="s">
        <v>7</v>
      </c>
      <c r="E7" s="11">
        <f>SUM(E5:E6)</f>
        <v>1322.6</v>
      </c>
      <c r="F7" s="1"/>
    </row>
    <row r="8" spans="1:6">
      <c r="B8" s="2"/>
      <c r="C8" s="2"/>
      <c r="D8" s="2"/>
      <c r="E8" s="8"/>
      <c r="F8" s="1"/>
    </row>
    <row r="9" spans="1:6">
      <c r="B9" s="2" t="s">
        <v>0</v>
      </c>
      <c r="C9" s="2" t="s">
        <v>16</v>
      </c>
      <c r="D9" s="2" t="s">
        <v>3</v>
      </c>
      <c r="E9" s="8">
        <v>502</v>
      </c>
      <c r="F9" s="1" t="s">
        <v>34</v>
      </c>
    </row>
    <row r="10" spans="1:6">
      <c r="B10" s="2" t="s">
        <v>0</v>
      </c>
      <c r="C10" s="2" t="s">
        <v>16</v>
      </c>
      <c r="D10" s="2" t="s">
        <v>6</v>
      </c>
      <c r="E10" s="8">
        <v>151.5</v>
      </c>
      <c r="F10" s="29">
        <v>0.30199999999999999</v>
      </c>
    </row>
    <row r="11" spans="1:6">
      <c r="B11" s="2"/>
      <c r="C11" s="2"/>
      <c r="D11" s="2"/>
      <c r="E11" s="8"/>
      <c r="F11" s="29"/>
    </row>
    <row r="12" spans="1:6" ht="62.45" customHeight="1">
      <c r="B12" s="2" t="s">
        <v>0</v>
      </c>
      <c r="C12" s="2" t="s">
        <v>33</v>
      </c>
      <c r="D12" s="2" t="s">
        <v>58</v>
      </c>
      <c r="E12" s="8">
        <v>801</v>
      </c>
      <c r="F12" s="51" t="s">
        <v>59</v>
      </c>
    </row>
    <row r="13" spans="1:6">
      <c r="B13" s="2" t="s">
        <v>12</v>
      </c>
      <c r="C13" s="2" t="s">
        <v>16</v>
      </c>
      <c r="D13" s="2"/>
      <c r="E13" s="10">
        <f>SUM(E9:E12)</f>
        <v>1454.5</v>
      </c>
      <c r="F13" s="1"/>
    </row>
    <row r="14" spans="1:6">
      <c r="B14" s="2"/>
      <c r="C14" s="2"/>
      <c r="D14" s="2"/>
      <c r="E14" s="10"/>
      <c r="F14" s="1"/>
    </row>
    <row r="15" spans="1:6">
      <c r="B15" s="2" t="s">
        <v>79</v>
      </c>
      <c r="C15" s="2" t="s">
        <v>48</v>
      </c>
      <c r="D15" s="2" t="s">
        <v>80</v>
      </c>
      <c r="E15" s="58"/>
      <c r="F15" s="1"/>
    </row>
    <row r="16" spans="1:6">
      <c r="B16" s="2" t="s">
        <v>12</v>
      </c>
      <c r="C16" s="2"/>
      <c r="D16" s="2"/>
      <c r="E16" s="10">
        <f>E15</f>
        <v>0</v>
      </c>
      <c r="F16" s="1"/>
    </row>
    <row r="17" spans="2:6">
      <c r="B17" s="2"/>
      <c r="C17" s="2"/>
      <c r="D17" s="2"/>
      <c r="E17" s="8"/>
      <c r="F17" s="1"/>
    </row>
    <row r="18" spans="2:6">
      <c r="B18" s="2" t="s">
        <v>0</v>
      </c>
      <c r="C18" s="2" t="s">
        <v>17</v>
      </c>
      <c r="D18" s="2" t="s">
        <v>13</v>
      </c>
      <c r="E18" s="8">
        <v>0</v>
      </c>
      <c r="F18" s="1"/>
    </row>
    <row r="19" spans="2:6" ht="12.75" customHeight="1">
      <c r="B19" s="9" t="s">
        <v>19</v>
      </c>
      <c r="C19" s="9" t="s">
        <v>17</v>
      </c>
      <c r="D19" s="2"/>
      <c r="E19" s="10">
        <f>SUM(E18:E18)</f>
        <v>0</v>
      </c>
      <c r="F19" s="1"/>
    </row>
    <row r="20" spans="2:6" ht="6.75" hidden="1" customHeight="1">
      <c r="B20" s="2"/>
      <c r="C20" s="2"/>
      <c r="D20" s="2"/>
      <c r="E20" s="8"/>
      <c r="F20" s="1"/>
    </row>
    <row r="21" spans="2:6" hidden="1">
      <c r="B21" s="2"/>
      <c r="C21" s="2"/>
      <c r="D21" s="2"/>
      <c r="E21" s="8"/>
      <c r="F21" s="1"/>
    </row>
    <row r="22" spans="2:6" hidden="1">
      <c r="B22" s="2"/>
      <c r="C22" s="2"/>
      <c r="D22" s="2"/>
      <c r="E22" s="8"/>
      <c r="F22" s="1"/>
    </row>
    <row r="23" spans="2:6" hidden="1">
      <c r="B23" s="2"/>
      <c r="C23" s="2"/>
      <c r="D23" s="2"/>
      <c r="E23" s="8"/>
      <c r="F23" s="1"/>
    </row>
    <row r="24" spans="2:6" hidden="1">
      <c r="B24" s="2"/>
      <c r="C24" s="2"/>
      <c r="D24" s="2"/>
      <c r="E24" s="8"/>
      <c r="F24" s="1"/>
    </row>
    <row r="25" spans="2:6" hidden="1">
      <c r="B25" s="2"/>
      <c r="C25" s="2"/>
      <c r="D25" s="2"/>
      <c r="E25" s="8"/>
      <c r="F25" s="1"/>
    </row>
    <row r="26" spans="2:6" hidden="1">
      <c r="B26" s="2"/>
      <c r="C26" s="2"/>
      <c r="D26" s="2"/>
      <c r="E26" s="8"/>
      <c r="F26" s="1"/>
    </row>
    <row r="27" spans="2:6" hidden="1">
      <c r="B27" s="2"/>
      <c r="C27" s="2"/>
      <c r="D27" s="2"/>
      <c r="E27" s="8"/>
      <c r="F27" s="1"/>
    </row>
    <row r="28" spans="2:6" hidden="1">
      <c r="B28" s="2"/>
      <c r="C28" s="2"/>
      <c r="D28" s="2"/>
      <c r="E28" s="8"/>
      <c r="F28" s="1"/>
    </row>
    <row r="29" spans="2:6" hidden="1">
      <c r="B29" s="2"/>
      <c r="C29" s="2"/>
      <c r="D29" s="2"/>
      <c r="E29" s="8"/>
      <c r="F29" s="1"/>
    </row>
    <row r="30" spans="2:6" hidden="1">
      <c r="B30" s="9"/>
      <c r="C30" s="9"/>
      <c r="D30" s="2"/>
      <c r="E30" s="10">
        <f>SUM(E20:E29)</f>
        <v>0</v>
      </c>
      <c r="F30" s="1"/>
    </row>
    <row r="31" spans="2:6">
      <c r="B31" s="2"/>
      <c r="C31" s="2"/>
      <c r="D31" s="2"/>
      <c r="E31" s="10"/>
      <c r="F31" s="1"/>
    </row>
    <row r="32" spans="2:6">
      <c r="B32" s="2" t="s">
        <v>31</v>
      </c>
      <c r="C32" s="2" t="s">
        <v>20</v>
      </c>
      <c r="D32" s="2" t="s">
        <v>21</v>
      </c>
      <c r="E32" s="12">
        <v>21.8</v>
      </c>
      <c r="F32" s="1" t="s">
        <v>57</v>
      </c>
    </row>
    <row r="33" spans="2:6" ht="0.75" customHeight="1">
      <c r="B33" s="2"/>
      <c r="C33" s="2"/>
      <c r="D33" s="2"/>
      <c r="E33" s="12"/>
      <c r="F33" s="1"/>
    </row>
    <row r="34" spans="2:6" hidden="1">
      <c r="B34" s="2"/>
      <c r="C34" s="2"/>
      <c r="D34" s="2"/>
      <c r="E34" s="12"/>
      <c r="F34" s="1"/>
    </row>
    <row r="35" spans="2:6">
      <c r="B35" s="9" t="s">
        <v>19</v>
      </c>
      <c r="C35" s="9"/>
      <c r="D35" s="9"/>
      <c r="E35" s="10">
        <f>SUM(E32:E34)</f>
        <v>21.8</v>
      </c>
      <c r="F35" s="6"/>
    </row>
    <row r="36" spans="2:6" ht="15.75">
      <c r="B36" s="9" t="s">
        <v>22</v>
      </c>
      <c r="C36" s="9" t="s">
        <v>0</v>
      </c>
      <c r="D36" s="9"/>
      <c r="E36" s="11">
        <f>E13+E35</f>
        <v>1476.3</v>
      </c>
      <c r="F36" s="1"/>
    </row>
    <row r="37" spans="2:6">
      <c r="B37" s="2" t="s">
        <v>23</v>
      </c>
      <c r="C37" s="2" t="s">
        <v>20</v>
      </c>
      <c r="D37" s="2" t="s">
        <v>21</v>
      </c>
      <c r="E37" s="10">
        <v>22</v>
      </c>
      <c r="F37" s="1" t="s">
        <v>29</v>
      </c>
    </row>
    <row r="38" spans="2:6">
      <c r="B38" s="39" t="s">
        <v>47</v>
      </c>
      <c r="C38" s="40" t="s">
        <v>48</v>
      </c>
      <c r="D38" s="2"/>
      <c r="E38" s="10"/>
      <c r="F38" s="1"/>
    </row>
    <row r="39" spans="2:6">
      <c r="B39" s="39" t="s">
        <v>49</v>
      </c>
      <c r="C39" s="40" t="s">
        <v>37</v>
      </c>
      <c r="D39" s="2"/>
      <c r="E39" s="10"/>
      <c r="F39" s="1"/>
    </row>
    <row r="40" spans="2:6">
      <c r="B40" s="39" t="s">
        <v>36</v>
      </c>
      <c r="C40" s="40" t="s">
        <v>82</v>
      </c>
      <c r="D40" s="2"/>
      <c r="E40" s="10">
        <v>8</v>
      </c>
      <c r="F40" s="1" t="s">
        <v>38</v>
      </c>
    </row>
    <row r="41" spans="2:6" ht="14.25" customHeight="1">
      <c r="B41" s="67"/>
      <c r="C41" s="68"/>
      <c r="D41" s="2"/>
      <c r="E41" s="11"/>
      <c r="F41" s="1"/>
    </row>
    <row r="42" spans="2:6" ht="1.5" hidden="1" customHeight="1">
      <c r="B42" s="2"/>
      <c r="C42" s="2"/>
      <c r="D42" s="2"/>
      <c r="E42" s="12"/>
      <c r="F42" s="1"/>
    </row>
    <row r="43" spans="2:6" hidden="1">
      <c r="B43" s="2"/>
      <c r="C43" s="2"/>
      <c r="D43" s="2"/>
      <c r="E43" s="10"/>
      <c r="F43" s="1"/>
    </row>
    <row r="44" spans="2:6" ht="0.75" hidden="1" customHeight="1">
      <c r="B44" s="2"/>
      <c r="C44" s="2"/>
      <c r="D44" s="2"/>
      <c r="E44" s="10"/>
      <c r="F44" s="1"/>
    </row>
    <row r="45" spans="2:6" hidden="1">
      <c r="B45" s="2"/>
      <c r="C45" s="2"/>
      <c r="D45" s="2"/>
      <c r="E45" s="10"/>
      <c r="F45" s="1"/>
    </row>
    <row r="46" spans="2:6" ht="2.25" hidden="1" customHeight="1">
      <c r="B46" s="2"/>
      <c r="C46" s="2"/>
      <c r="D46" s="2"/>
      <c r="E46" s="8"/>
      <c r="F46" s="1"/>
    </row>
    <row r="47" spans="2:6">
      <c r="B47" s="2" t="s">
        <v>24</v>
      </c>
      <c r="C47" s="2" t="s">
        <v>33</v>
      </c>
      <c r="D47" s="2"/>
      <c r="E47" s="55">
        <v>190.12</v>
      </c>
      <c r="F47" s="1" t="s">
        <v>25</v>
      </c>
    </row>
    <row r="48" spans="2:6">
      <c r="B48" s="2"/>
      <c r="C48" s="2"/>
      <c r="D48" s="2"/>
      <c r="E48" s="8"/>
      <c r="F48" s="1"/>
    </row>
    <row r="49" spans="2:6">
      <c r="B49" s="2"/>
      <c r="C49" s="2"/>
      <c r="D49" s="2"/>
      <c r="E49" s="10"/>
      <c r="F49" s="1"/>
    </row>
    <row r="50" spans="2:6">
      <c r="B50" s="2" t="s">
        <v>44</v>
      </c>
      <c r="C50" s="2" t="s">
        <v>18</v>
      </c>
      <c r="D50" s="2" t="s">
        <v>83</v>
      </c>
      <c r="E50" s="10">
        <v>25</v>
      </c>
      <c r="F50" s="1" t="s">
        <v>45</v>
      </c>
    </row>
    <row r="51" spans="2:6" ht="1.5" customHeight="1">
      <c r="B51" s="2"/>
      <c r="C51" s="2"/>
      <c r="D51" s="2"/>
      <c r="E51" s="10"/>
      <c r="F51" s="1"/>
    </row>
    <row r="52" spans="2:6" ht="15" hidden="1" customHeight="1">
      <c r="B52" s="2"/>
      <c r="C52" s="2"/>
      <c r="D52" s="2"/>
      <c r="E52" s="8"/>
      <c r="F52" s="1"/>
    </row>
    <row r="53" spans="2:6" ht="15" hidden="1" customHeight="1">
      <c r="B53" s="2"/>
      <c r="C53" s="2"/>
      <c r="D53" s="2"/>
      <c r="E53" s="10"/>
      <c r="F53" s="1"/>
    </row>
    <row r="54" spans="2:6" ht="15" hidden="1" customHeight="1">
      <c r="B54" s="2"/>
      <c r="C54" s="2"/>
      <c r="D54" s="2"/>
      <c r="E54" s="8"/>
      <c r="F54" s="1"/>
    </row>
    <row r="55" spans="2:6" ht="15" hidden="1" customHeight="1">
      <c r="B55" s="2"/>
      <c r="C55" s="2"/>
      <c r="D55" s="2"/>
      <c r="E55" s="10"/>
      <c r="F55" s="1"/>
    </row>
    <row r="56" spans="2:6" ht="15" hidden="1" customHeight="1">
      <c r="B56" s="2"/>
      <c r="C56" s="2"/>
      <c r="D56" s="2"/>
      <c r="E56" s="8"/>
      <c r="F56" s="1"/>
    </row>
    <row r="57" spans="2:6" ht="15" hidden="1" customHeight="1">
      <c r="B57" s="2"/>
      <c r="C57" s="2"/>
      <c r="D57" s="2"/>
      <c r="E57" s="8"/>
      <c r="F57" s="1"/>
    </row>
    <row r="58" spans="2:6" ht="15" hidden="1" customHeight="1">
      <c r="B58" s="2"/>
      <c r="C58" s="2"/>
      <c r="D58" s="2"/>
      <c r="E58" s="10"/>
      <c r="F58" s="1"/>
    </row>
    <row r="59" spans="2:6" ht="15" hidden="1" customHeight="1">
      <c r="B59" s="2"/>
      <c r="C59" s="2"/>
      <c r="D59" s="2"/>
      <c r="E59" s="8"/>
      <c r="F59" s="1"/>
    </row>
    <row r="60" spans="2:6" ht="15" customHeight="1">
      <c r="B60" s="2" t="s">
        <v>56</v>
      </c>
      <c r="C60" s="2"/>
      <c r="D60" s="2"/>
      <c r="E60" s="10"/>
      <c r="F60" s="1"/>
    </row>
    <row r="61" spans="2:6" ht="41.25" customHeight="1">
      <c r="B61" s="2" t="s">
        <v>8</v>
      </c>
      <c r="C61" s="2" t="s">
        <v>18</v>
      </c>
      <c r="D61" s="2" t="s">
        <v>86</v>
      </c>
      <c r="E61" s="55">
        <v>686</v>
      </c>
      <c r="F61" s="38" t="s">
        <v>87</v>
      </c>
    </row>
    <row r="62" spans="2:6" hidden="1">
      <c r="B62" s="2"/>
      <c r="C62" s="2"/>
      <c r="D62" s="2"/>
      <c r="E62" s="8"/>
      <c r="F62" s="1"/>
    </row>
    <row r="63" spans="2:6" hidden="1">
      <c r="B63" s="2"/>
      <c r="C63" s="2"/>
      <c r="D63" s="2"/>
      <c r="E63" s="8"/>
      <c r="F63" s="1"/>
    </row>
    <row r="64" spans="2:6">
      <c r="B64" s="9" t="s">
        <v>7</v>
      </c>
      <c r="C64" s="2"/>
      <c r="D64" s="2"/>
      <c r="E64" s="10">
        <f>SUM(E61:E63)</f>
        <v>686</v>
      </c>
      <c r="F64" s="1"/>
    </row>
    <row r="65" spans="2:8" ht="0.75" hidden="1" customHeight="1">
      <c r="B65" s="2"/>
      <c r="C65" s="2"/>
      <c r="D65" s="2"/>
      <c r="E65" s="10"/>
      <c r="F65" s="1"/>
    </row>
    <row r="66" spans="2:8" hidden="1">
      <c r="B66" s="2"/>
      <c r="C66" s="2"/>
      <c r="D66" s="2"/>
      <c r="E66" s="13"/>
      <c r="F66" s="1"/>
    </row>
    <row r="67" spans="2:8" hidden="1">
      <c r="B67" s="2"/>
      <c r="C67" s="2"/>
      <c r="D67" s="2"/>
      <c r="E67" s="13"/>
      <c r="F67" s="1"/>
    </row>
    <row r="68" spans="2:8" hidden="1">
      <c r="B68" s="2"/>
      <c r="C68" s="2"/>
      <c r="D68" s="2"/>
      <c r="E68" s="13"/>
      <c r="F68" s="1"/>
    </row>
    <row r="69" spans="2:8" hidden="1">
      <c r="B69" s="2"/>
      <c r="C69" s="2"/>
      <c r="D69" s="2"/>
      <c r="E69" s="13"/>
      <c r="F69" s="1"/>
      <c r="G69" s="14"/>
      <c r="H69" s="14"/>
    </row>
    <row r="70" spans="2:8" hidden="1">
      <c r="B70" s="2"/>
      <c r="C70" s="2"/>
      <c r="D70" s="2"/>
      <c r="E70" s="13"/>
      <c r="F70" s="1"/>
      <c r="G70" s="14"/>
      <c r="H70" s="14"/>
    </row>
    <row r="71" spans="2:8" hidden="1">
      <c r="B71" s="2"/>
      <c r="C71" s="2"/>
      <c r="D71" s="2"/>
      <c r="E71" s="13"/>
      <c r="F71" s="1"/>
      <c r="G71" s="14"/>
    </row>
    <row r="72" spans="2:8" hidden="1">
      <c r="B72" s="2"/>
      <c r="C72" s="2"/>
      <c r="D72" s="2"/>
      <c r="E72" s="13"/>
      <c r="F72" s="1"/>
      <c r="G72" s="14"/>
    </row>
    <row r="73" spans="2:8" hidden="1">
      <c r="B73" s="2"/>
      <c r="C73" s="2"/>
      <c r="D73" s="2"/>
      <c r="E73" s="13"/>
      <c r="F73" s="1"/>
      <c r="G73" s="14"/>
    </row>
    <row r="74" spans="2:8" hidden="1">
      <c r="B74" s="2"/>
      <c r="C74" s="2"/>
      <c r="D74" s="2"/>
      <c r="E74" s="10"/>
      <c r="F74" s="1"/>
      <c r="G74" s="14"/>
    </row>
    <row r="75" spans="2:8" ht="13.9" customHeight="1">
      <c r="B75" s="2" t="s">
        <v>60</v>
      </c>
      <c r="C75" s="2" t="s">
        <v>61</v>
      </c>
      <c r="D75" s="2" t="s">
        <v>62</v>
      </c>
      <c r="E75" s="10">
        <v>135</v>
      </c>
      <c r="F75" s="38" t="s">
        <v>63</v>
      </c>
      <c r="G75" s="14"/>
    </row>
    <row r="76" spans="2:8" hidden="1">
      <c r="B76" s="2"/>
      <c r="C76" s="2"/>
      <c r="D76" s="2"/>
      <c r="E76" s="13"/>
      <c r="F76" s="1"/>
      <c r="G76" s="14"/>
    </row>
    <row r="77" spans="2:8" hidden="1">
      <c r="B77" s="2"/>
      <c r="C77" s="2"/>
      <c r="D77" s="2"/>
      <c r="E77" s="13"/>
      <c r="F77" s="1"/>
    </row>
    <row r="78" spans="2:8" hidden="1">
      <c r="B78" s="2"/>
      <c r="C78" s="2"/>
      <c r="D78" s="2"/>
      <c r="E78" s="13"/>
      <c r="F78" s="1"/>
    </row>
    <row r="79" spans="2:8" hidden="1">
      <c r="B79" s="2"/>
      <c r="C79" s="2"/>
      <c r="D79" s="2"/>
      <c r="E79" s="13"/>
      <c r="F79" s="1"/>
    </row>
    <row r="80" spans="2:8" hidden="1">
      <c r="B80" s="2"/>
      <c r="C80" s="2"/>
      <c r="D80" s="2"/>
      <c r="E80" s="13"/>
      <c r="F80" s="1"/>
    </row>
    <row r="81" spans="2:6" hidden="1">
      <c r="B81" s="2"/>
      <c r="C81" s="2"/>
      <c r="D81" s="2"/>
      <c r="E81" s="10"/>
      <c r="F81" s="1"/>
    </row>
    <row r="82" spans="2:6" hidden="1">
      <c r="B82" s="2"/>
      <c r="C82" s="2"/>
      <c r="D82" s="2"/>
      <c r="E82" s="10"/>
      <c r="F82" s="1"/>
    </row>
    <row r="83" spans="2:6" hidden="1">
      <c r="B83" s="2"/>
      <c r="C83" s="2"/>
      <c r="D83" s="2"/>
      <c r="E83" s="13"/>
      <c r="F83" s="1"/>
    </row>
    <row r="84" spans="2:6" hidden="1">
      <c r="B84" s="2"/>
      <c r="C84" s="2"/>
      <c r="D84" s="2"/>
      <c r="E84" s="10"/>
      <c r="F84" s="1"/>
    </row>
    <row r="85" spans="2:6" hidden="1">
      <c r="B85" s="2"/>
      <c r="C85" s="2"/>
      <c r="D85" s="2"/>
      <c r="E85" s="13"/>
      <c r="F85" s="1"/>
    </row>
    <row r="86" spans="2:6" hidden="1">
      <c r="B86" s="2"/>
      <c r="C86" s="2"/>
      <c r="D86" s="2"/>
      <c r="E86" s="10"/>
      <c r="F86" s="1"/>
    </row>
    <row r="87" spans="2:6">
      <c r="B87" s="2" t="s">
        <v>46</v>
      </c>
      <c r="C87" s="2" t="s">
        <v>18</v>
      </c>
      <c r="D87" s="2" t="s">
        <v>88</v>
      </c>
      <c r="E87" s="10">
        <v>110</v>
      </c>
      <c r="F87" s="1"/>
    </row>
    <row r="88" spans="2:6">
      <c r="B88" s="2"/>
      <c r="C88" s="2"/>
      <c r="D88" s="2"/>
      <c r="E88" s="10"/>
      <c r="F88" s="1"/>
    </row>
    <row r="89" spans="2:6">
      <c r="B89" s="2" t="s">
        <v>84</v>
      </c>
      <c r="C89" s="2" t="s">
        <v>33</v>
      </c>
      <c r="D89" s="2" t="s">
        <v>85</v>
      </c>
      <c r="E89" s="10">
        <v>4027.62</v>
      </c>
      <c r="F89" s="1" t="s">
        <v>35</v>
      </c>
    </row>
    <row r="90" spans="2:6" ht="12.75" customHeight="1">
      <c r="B90" s="2"/>
      <c r="C90" s="2"/>
      <c r="D90" s="2"/>
      <c r="E90" s="10"/>
      <c r="F90" s="1"/>
    </row>
    <row r="91" spans="2:6" hidden="1">
      <c r="B91" s="2"/>
      <c r="C91" s="2"/>
      <c r="D91" s="2"/>
      <c r="E91" s="10"/>
      <c r="F91" s="1"/>
    </row>
    <row r="92" spans="2:6" hidden="1">
      <c r="B92" s="2"/>
      <c r="C92" s="2"/>
      <c r="D92" s="2"/>
      <c r="E92" s="8"/>
      <c r="F92" s="1"/>
    </row>
    <row r="93" spans="2:6" ht="18.75">
      <c r="B93" s="2"/>
      <c r="C93" s="2"/>
      <c r="D93" s="2" t="s">
        <v>9</v>
      </c>
      <c r="E93" s="36">
        <v>8002.6</v>
      </c>
      <c r="F93" s="1"/>
    </row>
    <row r="94" spans="2:6" ht="33" customHeight="1"/>
    <row r="95" spans="2:6" ht="13.15" customHeight="1"/>
    <row r="96" spans="2:6" ht="13.15" customHeight="1">
      <c r="D96" s="7" t="s">
        <v>67</v>
      </c>
    </row>
    <row r="97" spans="4:6" ht="13.15" customHeight="1"/>
    <row r="98" spans="4:6" ht="13.15" customHeight="1">
      <c r="D98" s="63" t="s">
        <v>10</v>
      </c>
      <c r="E98" s="64"/>
      <c r="F98" s="3" t="s">
        <v>11</v>
      </c>
    </row>
    <row r="99" spans="4:6" ht="13.15" customHeight="1">
      <c r="D99" s="61" t="s">
        <v>69</v>
      </c>
      <c r="E99" s="62"/>
      <c r="F99" s="5">
        <v>502</v>
      </c>
    </row>
    <row r="100" spans="4:6" ht="13.15" customHeight="1">
      <c r="D100" s="49" t="s">
        <v>68</v>
      </c>
      <c r="E100" s="50"/>
      <c r="F100" s="5">
        <v>151.5</v>
      </c>
    </row>
    <row r="101" spans="4:6" ht="13.15" customHeight="1">
      <c r="D101" s="49" t="s">
        <v>70</v>
      </c>
      <c r="E101" s="50"/>
      <c r="F101" s="5">
        <v>59</v>
      </c>
    </row>
    <row r="102" spans="4:6" ht="13.15" customHeight="1">
      <c r="D102" s="49" t="s">
        <v>28</v>
      </c>
      <c r="E102" s="50"/>
      <c r="F102" s="5">
        <v>100</v>
      </c>
    </row>
    <row r="103" spans="4:6" ht="13.15" customHeight="1">
      <c r="D103" s="49" t="s">
        <v>71</v>
      </c>
      <c r="E103" s="50"/>
      <c r="F103" s="5">
        <v>25</v>
      </c>
    </row>
    <row r="104" spans="4:6" ht="13.15" customHeight="1">
      <c r="D104" s="49" t="s">
        <v>73</v>
      </c>
      <c r="E104" s="50"/>
      <c r="F104" s="5">
        <v>245</v>
      </c>
    </row>
    <row r="105" spans="4:6" ht="13.15" customHeight="1">
      <c r="D105" s="49" t="s">
        <v>74</v>
      </c>
      <c r="E105" s="50"/>
      <c r="F105" s="5">
        <v>30</v>
      </c>
    </row>
    <row r="106" spans="4:6" ht="13.15" customHeight="1">
      <c r="D106" s="49" t="s">
        <v>72</v>
      </c>
      <c r="E106" s="50"/>
      <c r="F106" s="5">
        <v>55</v>
      </c>
    </row>
    <row r="107" spans="4:6" ht="55.9" customHeight="1">
      <c r="D107" s="69" t="s">
        <v>81</v>
      </c>
      <c r="E107" s="70"/>
      <c r="F107" s="5">
        <v>287</v>
      </c>
    </row>
    <row r="108" spans="4:6" ht="13.15" customHeight="1">
      <c r="D108" s="49" t="s">
        <v>12</v>
      </c>
      <c r="E108" s="50"/>
      <c r="F108" s="52">
        <f>F100+F99+F101+F102+F103+F104+F105+F106+F107</f>
        <v>1454.5</v>
      </c>
    </row>
    <row r="109" spans="4:6" ht="13.15" customHeight="1"/>
    <row r="110" spans="4:6" ht="13.15" customHeight="1"/>
    <row r="111" spans="4:6" ht="15" customHeight="1"/>
    <row r="112" spans="4:6">
      <c r="D112" s="20"/>
      <c r="E112" s="20"/>
      <c r="F112" s="48"/>
    </row>
    <row r="113" spans="4:6">
      <c r="D113" s="7" t="s">
        <v>54</v>
      </c>
    </row>
    <row r="115" spans="4:6">
      <c r="D115" s="63" t="s">
        <v>10</v>
      </c>
      <c r="E115" s="64"/>
      <c r="F115" s="3" t="s">
        <v>11</v>
      </c>
    </row>
    <row r="116" spans="4:6">
      <c r="D116" s="61" t="s">
        <v>55</v>
      </c>
      <c r="E116" s="62"/>
      <c r="F116" s="5">
        <v>100</v>
      </c>
    </row>
    <row r="117" spans="4:6">
      <c r="D117" s="49" t="s">
        <v>64</v>
      </c>
      <c r="E117" s="50"/>
      <c r="F117" s="5">
        <v>10</v>
      </c>
    </row>
    <row r="118" spans="4:6">
      <c r="D118" s="49"/>
      <c r="E118" s="50"/>
      <c r="F118" s="5"/>
    </row>
    <row r="119" spans="4:6">
      <c r="D119" s="49"/>
      <c r="E119" s="50"/>
      <c r="F119" s="5"/>
    </row>
    <row r="120" spans="4:6">
      <c r="D120" s="45"/>
      <c r="E120" s="46"/>
      <c r="F120" s="5"/>
    </row>
    <row r="121" spans="4:6">
      <c r="D121" s="45" t="s">
        <v>12</v>
      </c>
      <c r="E121" s="46"/>
      <c r="F121" s="35">
        <f>F116+F117+F118+F119+F120</f>
        <v>110</v>
      </c>
    </row>
    <row r="122" spans="4:6">
      <c r="D122" s="20"/>
      <c r="E122" s="20"/>
      <c r="F122" s="21"/>
    </row>
    <row r="123" spans="4:6">
      <c r="D123" s="7" t="s">
        <v>32</v>
      </c>
    </row>
    <row r="124" spans="4:6">
      <c r="D124" s="63" t="s">
        <v>10</v>
      </c>
      <c r="E124" s="64"/>
      <c r="F124" s="1" t="s">
        <v>11</v>
      </c>
    </row>
    <row r="125" spans="4:6">
      <c r="D125" s="49" t="s">
        <v>42</v>
      </c>
      <c r="E125" s="44"/>
      <c r="F125" s="56"/>
    </row>
    <row r="126" spans="4:6">
      <c r="D126" s="49" t="s">
        <v>53</v>
      </c>
      <c r="E126" s="44"/>
      <c r="F126" s="56">
        <v>300</v>
      </c>
    </row>
    <row r="127" spans="4:6">
      <c r="D127" s="61" t="s">
        <v>65</v>
      </c>
      <c r="E127" s="62"/>
      <c r="F127" s="56"/>
    </row>
    <row r="128" spans="4:6">
      <c r="D128" s="41" t="s">
        <v>43</v>
      </c>
      <c r="E128" s="37"/>
      <c r="F128" s="56">
        <v>86</v>
      </c>
    </row>
    <row r="129" spans="4:6">
      <c r="D129" s="49" t="s">
        <v>66</v>
      </c>
      <c r="E129" s="24"/>
      <c r="F129" s="56">
        <v>300</v>
      </c>
    </row>
    <row r="130" spans="4:6" hidden="1">
      <c r="D130" s="27"/>
      <c r="E130" s="28"/>
      <c r="F130" s="56"/>
    </row>
    <row r="131" spans="4:6" hidden="1">
      <c r="D131" s="61"/>
      <c r="E131" s="62"/>
      <c r="F131" s="56"/>
    </row>
    <row r="132" spans="4:6">
      <c r="D132" s="61" t="s">
        <v>7</v>
      </c>
      <c r="E132" s="62"/>
      <c r="F132" s="57">
        <f>F125+F126+F127+F128+F129</f>
        <v>686</v>
      </c>
    </row>
    <row r="133" spans="4:6" ht="9.75" customHeight="1">
      <c r="D133" s="32"/>
      <c r="E133" s="32"/>
      <c r="F133" s="33"/>
    </row>
    <row r="134" spans="4:6" hidden="1">
      <c r="D134" s="32"/>
      <c r="E134" s="32"/>
      <c r="F134" s="33"/>
    </row>
    <row r="135" spans="4:6" hidden="1">
      <c r="D135" s="63"/>
      <c r="E135" s="64"/>
      <c r="F135" s="22"/>
    </row>
    <row r="136" spans="4:6" hidden="1">
      <c r="D136" s="61"/>
      <c r="E136" s="62"/>
      <c r="F136" s="22"/>
    </row>
    <row r="137" spans="4:6" hidden="1">
      <c r="D137" s="61"/>
      <c r="E137" s="62"/>
      <c r="F137" s="22"/>
    </row>
    <row r="138" spans="4:6" hidden="1">
      <c r="D138" s="61"/>
      <c r="E138" s="62"/>
      <c r="F138" s="31"/>
    </row>
    <row r="139" spans="4:6" hidden="1"/>
    <row r="140" spans="4:6" hidden="1"/>
    <row r="141" spans="4:6" hidden="1">
      <c r="D141" s="17"/>
      <c r="E141" s="18"/>
      <c r="F141" s="3"/>
    </row>
    <row r="142" spans="4:6" hidden="1">
      <c r="D142" s="19"/>
      <c r="E142" s="16"/>
      <c r="F142" s="5"/>
    </row>
    <row r="143" spans="4:6" hidden="1">
      <c r="D143" s="15"/>
      <c r="E143" s="16"/>
      <c r="F143" s="5"/>
    </row>
    <row r="144" spans="4:6" hidden="1">
      <c r="D144" s="15"/>
      <c r="E144" s="16"/>
      <c r="F144" s="5"/>
    </row>
    <row r="145" spans="4:6" hidden="1">
      <c r="D145" s="15"/>
      <c r="E145" s="16"/>
      <c r="F145" s="5"/>
    </row>
    <row r="146" spans="4:6" hidden="1">
      <c r="D146" s="15"/>
      <c r="E146" s="16"/>
      <c r="F146" s="5"/>
    </row>
    <row r="147" spans="4:6" hidden="1">
      <c r="D147" s="4"/>
      <c r="E147" s="3"/>
      <c r="F147" s="35"/>
    </row>
    <row r="148" spans="4:6" hidden="1"/>
    <row r="149" spans="4:6" hidden="1"/>
    <row r="150" spans="4:6" hidden="1"/>
    <row r="151" spans="4:6" hidden="1">
      <c r="D151" s="63"/>
      <c r="E151" s="64"/>
      <c r="F151" s="3"/>
    </row>
    <row r="152" spans="4:6" hidden="1">
      <c r="D152" s="61"/>
      <c r="E152" s="62"/>
      <c r="F152" s="5"/>
    </row>
    <row r="153" spans="4:6" ht="0.75" customHeight="1">
      <c r="D153" s="61"/>
      <c r="E153" s="62"/>
      <c r="F153" s="5"/>
    </row>
    <row r="154" spans="4:6" hidden="1">
      <c r="D154" s="61"/>
      <c r="E154" s="62"/>
      <c r="F154" s="5"/>
    </row>
    <row r="155" spans="4:6" hidden="1">
      <c r="D155" s="61"/>
      <c r="E155" s="62"/>
      <c r="F155" s="5"/>
    </row>
    <row r="156" spans="4:6" hidden="1">
      <c r="D156" s="61"/>
      <c r="E156" s="62"/>
      <c r="F156" s="5"/>
    </row>
    <row r="157" spans="4:6" hidden="1">
      <c r="D157" s="15"/>
      <c r="E157" s="16"/>
      <c r="F157" s="5"/>
    </row>
    <row r="158" spans="4:6" hidden="1">
      <c r="D158" s="15"/>
      <c r="E158" s="16"/>
      <c r="F158" s="5"/>
    </row>
    <row r="159" spans="4:6" hidden="1">
      <c r="D159" s="15"/>
      <c r="E159" s="16"/>
      <c r="F159" s="5"/>
    </row>
    <row r="160" spans="4:6" hidden="1">
      <c r="D160" s="23"/>
      <c r="E160" s="24"/>
      <c r="F160" s="5"/>
    </row>
    <row r="161" spans="4:6" hidden="1">
      <c r="D161" s="61"/>
      <c r="E161" s="62"/>
      <c r="F161" s="5"/>
    </row>
    <row r="162" spans="4:6" hidden="1">
      <c r="D162" s="61"/>
      <c r="E162" s="62"/>
      <c r="F162" s="34"/>
    </row>
    <row r="163" spans="4:6" hidden="1"/>
    <row r="164" spans="4:6" hidden="1">
      <c r="D164" s="30"/>
    </row>
    <row r="165" spans="4:6" hidden="1">
      <c r="D165" s="61"/>
      <c r="E165" s="62"/>
      <c r="F165" s="22"/>
    </row>
    <row r="166" spans="4:6" hidden="1">
      <c r="D166" s="25"/>
      <c r="E166" s="26"/>
      <c r="F166" s="22"/>
    </row>
    <row r="167" spans="4:6" hidden="1">
      <c r="D167" s="65"/>
      <c r="E167" s="66"/>
      <c r="F167" s="31"/>
    </row>
    <row r="168" spans="4:6" hidden="1"/>
    <row r="169" spans="4:6">
      <c r="D169" s="7" t="s">
        <v>94</v>
      </c>
    </row>
    <row r="170" spans="4:6">
      <c r="D170" s="63" t="s">
        <v>14</v>
      </c>
      <c r="E170" s="64"/>
      <c r="F170" s="3" t="s">
        <v>11</v>
      </c>
    </row>
    <row r="171" spans="4:6">
      <c r="D171" s="61" t="s">
        <v>26</v>
      </c>
      <c r="E171" s="62"/>
      <c r="F171" s="5">
        <v>1186.3</v>
      </c>
    </row>
    <row r="172" spans="4:6">
      <c r="D172" s="41" t="s">
        <v>39</v>
      </c>
      <c r="E172" s="42"/>
      <c r="F172" s="5">
        <v>0</v>
      </c>
    </row>
    <row r="173" spans="4:6">
      <c r="D173" s="61" t="s">
        <v>27</v>
      </c>
      <c r="E173" s="62"/>
      <c r="F173" s="5">
        <v>358.3</v>
      </c>
    </row>
    <row r="174" spans="4:6">
      <c r="D174" s="61" t="s">
        <v>28</v>
      </c>
      <c r="E174" s="62"/>
      <c r="F174" s="5">
        <v>95</v>
      </c>
    </row>
    <row r="175" spans="4:6">
      <c r="D175" s="49" t="s">
        <v>77</v>
      </c>
      <c r="E175" s="50"/>
      <c r="F175" s="5">
        <v>10</v>
      </c>
    </row>
    <row r="176" spans="4:6">
      <c r="D176" s="61" t="s">
        <v>75</v>
      </c>
      <c r="E176" s="62"/>
      <c r="F176" s="5">
        <v>15</v>
      </c>
    </row>
    <row r="177" spans="4:6">
      <c r="D177" s="61" t="s">
        <v>76</v>
      </c>
      <c r="E177" s="62"/>
      <c r="F177" s="5">
        <v>97</v>
      </c>
    </row>
    <row r="178" spans="4:6">
      <c r="D178" s="45" t="s">
        <v>50</v>
      </c>
      <c r="E178" s="42"/>
      <c r="F178" s="5">
        <v>20</v>
      </c>
    </row>
    <row r="179" spans="4:6">
      <c r="D179" s="41" t="s">
        <v>40</v>
      </c>
      <c r="E179" s="42" t="s">
        <v>41</v>
      </c>
      <c r="F179" s="5">
        <v>0</v>
      </c>
    </row>
    <row r="180" spans="4:6">
      <c r="D180" s="45" t="s">
        <v>51</v>
      </c>
      <c r="E180" s="42"/>
      <c r="F180" s="5">
        <v>40.700000000000003</v>
      </c>
    </row>
    <row r="181" spans="4:6">
      <c r="D181" s="59" t="s">
        <v>93</v>
      </c>
      <c r="E181" s="60"/>
      <c r="F181" s="5">
        <v>10</v>
      </c>
    </row>
    <row r="182" spans="4:6">
      <c r="D182" s="45" t="s">
        <v>52</v>
      </c>
      <c r="E182" s="46"/>
      <c r="F182" s="5">
        <v>10</v>
      </c>
    </row>
    <row r="183" spans="4:6">
      <c r="D183" s="49" t="s">
        <v>78</v>
      </c>
      <c r="E183" s="42"/>
      <c r="F183" s="5">
        <v>41</v>
      </c>
    </row>
    <row r="184" spans="4:6">
      <c r="D184" s="59" t="s">
        <v>95</v>
      </c>
      <c r="E184" s="60"/>
      <c r="F184" s="5">
        <v>962.7</v>
      </c>
    </row>
    <row r="185" spans="4:6">
      <c r="D185" s="59" t="s">
        <v>96</v>
      </c>
      <c r="E185" s="60"/>
      <c r="F185" s="5">
        <v>1181.5999999999999</v>
      </c>
    </row>
    <row r="186" spans="4:6">
      <c r="D186" s="4" t="s">
        <v>7</v>
      </c>
      <c r="E186" s="50"/>
      <c r="F186" s="35">
        <f>F171+F172+F173+F174+F175+F176+F177+F178+F179+F180+F181+F182+F183+F184+F185</f>
        <v>4027.6</v>
      </c>
    </row>
    <row r="187" spans="4:6">
      <c r="D187" s="20"/>
      <c r="E187" s="32"/>
      <c r="F187" s="48"/>
    </row>
    <row r="188" spans="4:6">
      <c r="D188" s="20"/>
      <c r="E188" s="32"/>
      <c r="F188" s="48"/>
    </row>
    <row r="189" spans="4:6">
      <c r="D189" s="7"/>
      <c r="E189" s="53"/>
      <c r="F189" s="54"/>
    </row>
    <row r="190" spans="4:6" ht="34.15" customHeight="1">
      <c r="D190" s="47" t="s">
        <v>91</v>
      </c>
      <c r="E190" s="60" t="s">
        <v>92</v>
      </c>
      <c r="F190" s="5"/>
    </row>
    <row r="191" spans="4:6">
      <c r="E191" s="1"/>
      <c r="F191" s="34"/>
    </row>
    <row r="193" spans="5:6">
      <c r="E193" s="43"/>
      <c r="F193" s="43"/>
    </row>
  </sheetData>
  <mergeCells count="30">
    <mergeCell ref="D135:E135"/>
    <mergeCell ref="D137:E137"/>
    <mergeCell ref="D136:E136"/>
    <mergeCell ref="D138:E138"/>
    <mergeCell ref="D115:E115"/>
    <mergeCell ref="D116:E116"/>
    <mergeCell ref="B41:C41"/>
    <mergeCell ref="D132:E132"/>
    <mergeCell ref="D127:E127"/>
    <mergeCell ref="D131:E131"/>
    <mergeCell ref="D124:E124"/>
    <mergeCell ref="D98:E98"/>
    <mergeCell ref="D99:E99"/>
    <mergeCell ref="D107:E107"/>
    <mergeCell ref="D177:E177"/>
    <mergeCell ref="D156:E156"/>
    <mergeCell ref="D161:E161"/>
    <mergeCell ref="D151:E151"/>
    <mergeCell ref="D152:E152"/>
    <mergeCell ref="D153:E153"/>
    <mergeCell ref="D154:E154"/>
    <mergeCell ref="D155:E155"/>
    <mergeCell ref="D165:E165"/>
    <mergeCell ref="D162:E162"/>
    <mergeCell ref="D171:E171"/>
    <mergeCell ref="D173:E173"/>
    <mergeCell ref="D174:E174"/>
    <mergeCell ref="D176:E176"/>
    <mergeCell ref="D167:E167"/>
    <mergeCell ref="D170:E170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2024-11-12T08:53:49Z</dcterms:modified>
</cp:coreProperties>
</file>